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HP\Desktop\INDEP\Charla PPUA\"/>
    </mc:Choice>
  </mc:AlternateContent>
  <xr:revisionPtr revIDLastSave="0" documentId="13_ncr:1_{F2CF83E2-6B1C-427C-BF9E-476224F8C3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jercicio 1" sheetId="1" r:id="rId1"/>
    <sheet name="Ejercicio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2" l="1"/>
  <c r="E32" i="2"/>
  <c r="E27" i="2"/>
  <c r="E25" i="2"/>
  <c r="G23" i="2"/>
  <c r="E23" i="2"/>
  <c r="E21" i="2"/>
  <c r="E19" i="2"/>
  <c r="E29" i="2" s="1"/>
  <c r="E9" i="1"/>
  <c r="E19" i="1" s="1"/>
  <c r="E25" i="1" s="1"/>
  <c r="E17" i="2"/>
  <c r="E15" i="2"/>
  <c r="E15" i="1"/>
  <c r="E17" i="1"/>
  <c r="E21" i="1" s="1"/>
  <c r="E23" i="1" s="1"/>
  <c r="E30" i="1" l="1"/>
  <c r="E27" i="1"/>
</calcChain>
</file>

<file path=xl/sharedStrings.xml><?xml version="1.0" encoding="utf-8"?>
<sst xmlns="http://schemas.openxmlformats.org/spreadsheetml/2006/main" count="37" uniqueCount="28">
  <si>
    <t xml:space="preserve">a) Ejercicio comercial 2023, año tributario 2024. Empresa sujeta al régimen de la letra A) del artículo 14 de la LIR </t>
  </si>
  <si>
    <t>c) Dividendo percibido en mayo de 2023 con derecho a crédito, sujeto a restitución, IDPC 27% (factor 0,369863) $ 3.700.000 Crédito IDPC 1.368.493 Dividendo incrementado 5.068.493</t>
  </si>
  <si>
    <t>b) Pérdida tributaria al 31.12.2023 $ 20.000.000</t>
  </si>
  <si>
    <t>c) Dividendo percibido en mayo de 2023 con derecho a crédito, sujeto a restitución, IDPC 27% (factor 0,369863) $ 8.800.000 Crédito IDPC: 3.254.794 Dividendo incrementado 12.054.794</t>
  </si>
  <si>
    <t>d) Retiro de utilidades percibido en septiembre de 2023, con derecho a crédito, IDPC 10%, no sujeto a restitución  (factor 0,111111) $ 18.000.000 Crédito IDPC:1.999.998 Retiro incrementado 19.999.998</t>
  </si>
  <si>
    <t xml:space="preserve">a) Ejercicio comercial 2023, año tributario 2024. Empresa sujeta al régimen de la letra A) del artículo 14 de la LIR  </t>
  </si>
  <si>
    <t>b) Pérdida tributaria al 31.12.2023 $ 30.000.000</t>
  </si>
  <si>
    <t>d) Retiro de utilidades percibido en septiembre de 2023, con derecho a crédito IDPC 10%, no sujeto a restitución $ 6.000.000 Crédito IDPC (factor 0,111111) 666.666 Retiro incrementado 6.666.666</t>
  </si>
  <si>
    <t>Cálculo del Limite de Imputación de Utilidades Percibidas Imputadas a la Pérdida Tributaria</t>
  </si>
  <si>
    <t>a)</t>
  </si>
  <si>
    <t>Pérdida tributaria del ejercicio antes de la imputación de utilidades percibidas</t>
  </si>
  <si>
    <t>b)</t>
  </si>
  <si>
    <t>Suma de los dividendos/retiros incrementados percibidos en el ejercicio</t>
  </si>
  <si>
    <t>c)</t>
  </si>
  <si>
    <t>Limite de imputación de utilidades a la pérdida (50% del monto menor entre a) y b) )</t>
  </si>
  <si>
    <t>#SOLAMENTE SE IMPUTAN LOS RETIROS/DIVIDENDOS AFECTOS A IMPUESTOS FINALES</t>
  </si>
  <si>
    <t>Dividendo percibido en mayo 2023 imputado a pérdida tributaria</t>
  </si>
  <si>
    <t>Pérdida tributaria antes de imputación de utilidades</t>
  </si>
  <si>
    <t>Incremento dividendo percibido en mayo-2023 imputado a pérdida tributaria</t>
  </si>
  <si>
    <t>Pérdida tributaria al 31 de diciembre de 2023</t>
  </si>
  <si>
    <t>PPUA con Derecho a Devolución a solicitar en el formulario 22</t>
  </si>
  <si>
    <t>Créditos a Ingresar en registro SAC</t>
  </si>
  <si>
    <t>Dividendo percibido en mayo-2023 imputado a pérdida tributaria</t>
  </si>
  <si>
    <t>Incremento dividendo percibido mayo-2023 imputado a pérdida tributaria</t>
  </si>
  <si>
    <t>Retiro de utilidades de sept-2023 imputado a pérdida tributaria</t>
  </si>
  <si>
    <t>Incremento retiro percibido en sept-2023 imputado a pérdida tributaria</t>
  </si>
  <si>
    <t>PPUA con Derecho a Devolución a solicitar en el formulario 22 en el AT 2024</t>
  </si>
  <si>
    <t>Saldo a incorporar en mi registro SAC en los Registros de Rentas Empresariales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</si>
</sst>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8" formatCode="_ * #,##0_ ;_ * \(#,##0\);_ * &quot;-&quot;_ ;_ @_ "/>
    <numFmt numFmtId="169" formatCode="#,##0;\(#,##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41" fontId="0" fillId="0" borderId="0" xfId="1" applyFont="1"/>
    <xf numFmtId="41" fontId="0" fillId="0" borderId="0" xfId="0" applyNumberFormat="1"/>
    <xf numFmtId="0" fontId="2" fillId="0" borderId="0" xfId="0" applyFont="1"/>
    <xf numFmtId="0" fontId="0" fillId="0" borderId="1" xfId="0" applyBorder="1"/>
    <xf numFmtId="41" fontId="0" fillId="0" borderId="1" xfId="1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41" fontId="2" fillId="0" borderId="0" xfId="1" applyFont="1"/>
    <xf numFmtId="0" fontId="0" fillId="2" borderId="0" xfId="0" applyFill="1"/>
    <xf numFmtId="168" fontId="0" fillId="0" borderId="0" xfId="1" applyNumberFormat="1" applyFont="1"/>
    <xf numFmtId="0" fontId="2" fillId="0" borderId="2" xfId="0" applyFont="1" applyBorder="1"/>
    <xf numFmtId="0" fontId="2" fillId="0" borderId="3" xfId="0" applyFont="1" applyBorder="1"/>
    <xf numFmtId="41" fontId="2" fillId="0" borderId="3" xfId="1" applyFont="1" applyBorder="1"/>
    <xf numFmtId="41" fontId="2" fillId="0" borderId="4" xfId="1" applyFont="1" applyBorder="1"/>
    <xf numFmtId="41" fontId="2" fillId="0" borderId="0" xfId="0" applyNumberFormat="1" applyFont="1"/>
    <xf numFmtId="169" fontId="0" fillId="0" borderId="0" xfId="0" applyNumberFormat="1"/>
    <xf numFmtId="169" fontId="2" fillId="0" borderId="4" xfId="0" applyNumberFormat="1" applyFont="1" applyBorder="1"/>
    <xf numFmtId="41" fontId="2" fillId="0" borderId="4" xfId="0" applyNumberFormat="1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E9" sqref="E9"/>
    </sheetView>
  </sheetViews>
  <sheetFormatPr baseColWidth="10" defaultRowHeight="14.4" x14ac:dyDescent="0.3"/>
  <cols>
    <col min="2" max="2" width="44.6640625" customWidth="1"/>
    <col min="3" max="3" width="13.44140625" customWidth="1"/>
    <col min="4" max="5" width="11.5546875" style="1"/>
  </cols>
  <sheetData>
    <row r="1" spans="1:13" x14ac:dyDescent="0.3">
      <c r="A1" s="3"/>
    </row>
    <row r="2" spans="1:13" x14ac:dyDescent="0.3">
      <c r="B2" t="s">
        <v>0</v>
      </c>
    </row>
    <row r="3" spans="1:13" x14ac:dyDescent="0.3">
      <c r="B3" t="s">
        <v>2</v>
      </c>
    </row>
    <row r="4" spans="1:13" x14ac:dyDescent="0.3">
      <c r="B4" t="s">
        <v>3</v>
      </c>
    </row>
    <row r="5" spans="1:13" x14ac:dyDescent="0.3">
      <c r="B5" t="s">
        <v>4</v>
      </c>
    </row>
    <row r="7" spans="1:13" x14ac:dyDescent="0.3">
      <c r="B7" s="4" t="s">
        <v>8</v>
      </c>
      <c r="C7" s="4"/>
      <c r="D7" s="5"/>
      <c r="E7" s="5"/>
    </row>
    <row r="9" spans="1:13" x14ac:dyDescent="0.3">
      <c r="A9" s="6" t="s">
        <v>9</v>
      </c>
      <c r="B9" t="s">
        <v>10</v>
      </c>
      <c r="E9" s="1">
        <f>20000000</f>
        <v>20000000</v>
      </c>
      <c r="F9" s="1"/>
      <c r="H9" s="9" t="s">
        <v>15</v>
      </c>
      <c r="I9" s="9"/>
      <c r="J9" s="9"/>
      <c r="K9" s="9"/>
      <c r="L9" s="9"/>
      <c r="M9" s="9"/>
    </row>
    <row r="10" spans="1:13" x14ac:dyDescent="0.3">
      <c r="A10" s="6"/>
    </row>
    <row r="11" spans="1:13" x14ac:dyDescent="0.3">
      <c r="A11" s="6" t="s">
        <v>11</v>
      </c>
      <c r="B11" t="s">
        <v>12</v>
      </c>
      <c r="E11" s="1">
        <v>8800000</v>
      </c>
    </row>
    <row r="12" spans="1:13" x14ac:dyDescent="0.3">
      <c r="E12" s="1">
        <v>3254794</v>
      </c>
      <c r="F12" s="2"/>
      <c r="G12" s="1"/>
    </row>
    <row r="13" spans="1:13" x14ac:dyDescent="0.3">
      <c r="E13" s="1">
        <v>18000000</v>
      </c>
    </row>
    <row r="14" spans="1:13" x14ac:dyDescent="0.3">
      <c r="E14" s="5">
        <v>1999998</v>
      </c>
    </row>
    <row r="15" spans="1:13" x14ac:dyDescent="0.3">
      <c r="E15" s="1">
        <f>SUM(E11:E14)</f>
        <v>32054792</v>
      </c>
      <c r="G15" s="2"/>
    </row>
    <row r="17" spans="1:5" x14ac:dyDescent="0.3">
      <c r="A17" s="7" t="s">
        <v>13</v>
      </c>
      <c r="B17" s="3" t="s">
        <v>14</v>
      </c>
      <c r="C17" s="3"/>
      <c r="D17" s="8"/>
      <c r="E17" s="8">
        <f>E9*50%</f>
        <v>10000000</v>
      </c>
    </row>
    <row r="19" spans="1:5" x14ac:dyDescent="0.3">
      <c r="B19" t="s">
        <v>17</v>
      </c>
      <c r="E19" s="1">
        <f>E9</f>
        <v>20000000</v>
      </c>
    </row>
    <row r="21" spans="1:5" x14ac:dyDescent="0.3">
      <c r="B21" t="s">
        <v>16</v>
      </c>
      <c r="E21" s="10">
        <f>-E17/1.369863</f>
        <v>-7300000.0730000008</v>
      </c>
    </row>
    <row r="22" spans="1:5" x14ac:dyDescent="0.3">
      <c r="E22" s="10"/>
    </row>
    <row r="23" spans="1:5" x14ac:dyDescent="0.3">
      <c r="B23" t="s">
        <v>18</v>
      </c>
      <c r="E23" s="10">
        <f>E21*0.369863</f>
        <v>-2699999.9269999992</v>
      </c>
    </row>
    <row r="25" spans="1:5" x14ac:dyDescent="0.3">
      <c r="B25" s="3" t="s">
        <v>19</v>
      </c>
      <c r="C25" s="3"/>
      <c r="D25" s="8"/>
      <c r="E25" s="8">
        <f>SUM(E19:E23)</f>
        <v>10000000</v>
      </c>
    </row>
    <row r="26" spans="1:5" ht="15" thickBot="1" x14ac:dyDescent="0.35"/>
    <row r="27" spans="1:5" ht="15" thickBot="1" x14ac:dyDescent="0.35">
      <c r="B27" s="11" t="s">
        <v>20</v>
      </c>
      <c r="C27" s="12"/>
      <c r="D27" s="13"/>
      <c r="E27" s="14">
        <f>-E23</f>
        <v>2699999.9269999992</v>
      </c>
    </row>
    <row r="30" spans="1:5" x14ac:dyDescent="0.3">
      <c r="B30" s="3" t="s">
        <v>21</v>
      </c>
      <c r="C30" s="3"/>
      <c r="D30" s="8"/>
      <c r="E30" s="8">
        <f>E12+E14+E23</f>
        <v>2554792.0730000008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5"/>
  <sheetViews>
    <sheetView workbookViewId="0">
      <selection activeCell="E9" sqref="E9"/>
    </sheetView>
  </sheetViews>
  <sheetFormatPr baseColWidth="10" defaultRowHeight="14.4" x14ac:dyDescent="0.3"/>
  <cols>
    <col min="4" max="4" width="51.21875" customWidth="1"/>
    <col min="7" max="7" width="11.88671875" style="1" bestFit="1" customWidth="1"/>
  </cols>
  <sheetData>
    <row r="2" spans="1:5" ht="13.8" customHeight="1" x14ac:dyDescent="0.3">
      <c r="B2" t="s">
        <v>5</v>
      </c>
    </row>
    <row r="3" spans="1:5" x14ac:dyDescent="0.3">
      <c r="B3" t="s">
        <v>6</v>
      </c>
    </row>
    <row r="4" spans="1:5" x14ac:dyDescent="0.3">
      <c r="B4" t="s">
        <v>1</v>
      </c>
    </row>
    <row r="5" spans="1:5" x14ac:dyDescent="0.3">
      <c r="B5" t="s">
        <v>7</v>
      </c>
    </row>
    <row r="7" spans="1:5" x14ac:dyDescent="0.3">
      <c r="B7" s="4" t="s">
        <v>8</v>
      </c>
      <c r="C7" s="4"/>
      <c r="D7" s="5"/>
      <c r="E7" s="5"/>
    </row>
    <row r="9" spans="1:5" x14ac:dyDescent="0.3">
      <c r="A9" s="6" t="s">
        <v>9</v>
      </c>
      <c r="B9" t="s">
        <v>10</v>
      </c>
      <c r="D9" s="1"/>
      <c r="E9" s="1">
        <v>30000000</v>
      </c>
    </row>
    <row r="10" spans="1:5" x14ac:dyDescent="0.3">
      <c r="A10" s="6"/>
      <c r="D10" s="1"/>
      <c r="E10" s="1"/>
    </row>
    <row r="11" spans="1:5" x14ac:dyDescent="0.3">
      <c r="A11" s="6" t="s">
        <v>11</v>
      </c>
      <c r="B11" t="s">
        <v>12</v>
      </c>
      <c r="D11" s="1"/>
      <c r="E11" s="1">
        <v>3700000</v>
      </c>
    </row>
    <row r="12" spans="1:5" x14ac:dyDescent="0.3">
      <c r="D12" s="1"/>
      <c r="E12" s="1">
        <v>1368493</v>
      </c>
    </row>
    <row r="13" spans="1:5" x14ac:dyDescent="0.3">
      <c r="D13" s="1"/>
      <c r="E13" s="1">
        <v>6000000</v>
      </c>
    </row>
    <row r="14" spans="1:5" x14ac:dyDescent="0.3">
      <c r="D14" s="1"/>
      <c r="E14" s="5">
        <v>666666</v>
      </c>
    </row>
    <row r="15" spans="1:5" x14ac:dyDescent="0.3">
      <c r="D15" s="1"/>
      <c r="E15" s="1">
        <f>SUM(E11:E14)</f>
        <v>11735159</v>
      </c>
    </row>
    <row r="17" spans="1:7" x14ac:dyDescent="0.3">
      <c r="A17" s="7" t="s">
        <v>13</v>
      </c>
      <c r="B17" s="3" t="s">
        <v>14</v>
      </c>
      <c r="C17" s="3"/>
      <c r="D17" s="8"/>
      <c r="E17" s="15">
        <f>E15*50%</f>
        <v>5867579.5</v>
      </c>
    </row>
    <row r="19" spans="1:7" x14ac:dyDescent="0.3">
      <c r="B19" t="s">
        <v>17</v>
      </c>
      <c r="E19" s="2">
        <f>E9</f>
        <v>30000000</v>
      </c>
    </row>
    <row r="20" spans="1:7" x14ac:dyDescent="0.3">
      <c r="E20" s="16"/>
    </row>
    <row r="21" spans="1:7" x14ac:dyDescent="0.3">
      <c r="B21" t="s">
        <v>22</v>
      </c>
      <c r="E21" s="16">
        <f>-E11</f>
        <v>-3700000</v>
      </c>
    </row>
    <row r="22" spans="1:7" x14ac:dyDescent="0.3">
      <c r="E22" s="16"/>
    </row>
    <row r="23" spans="1:7" x14ac:dyDescent="0.3">
      <c r="B23" t="s">
        <v>23</v>
      </c>
      <c r="E23" s="16">
        <f>-E12</f>
        <v>-1368493</v>
      </c>
      <c r="G23" s="1">
        <f>E17+E21+E23</f>
        <v>799086.5</v>
      </c>
    </row>
    <row r="25" spans="1:7" x14ac:dyDescent="0.3">
      <c r="B25" t="s">
        <v>24</v>
      </c>
      <c r="E25" s="16">
        <f>-G23/1.111111</f>
        <v>-719177.92191779218</v>
      </c>
    </row>
    <row r="27" spans="1:7" x14ac:dyDescent="0.3">
      <c r="B27" t="s">
        <v>25</v>
      </c>
      <c r="E27" s="16">
        <f>E25*0.111111</f>
        <v>-79908.578082207809</v>
      </c>
    </row>
    <row r="29" spans="1:7" x14ac:dyDescent="0.3">
      <c r="B29" s="3" t="s">
        <v>19</v>
      </c>
      <c r="C29" s="3"/>
      <c r="D29" s="3"/>
      <c r="E29" s="15">
        <f>SUM(E19:E27)</f>
        <v>24132420.5</v>
      </c>
    </row>
    <row r="31" spans="1:7" ht="15" thickBot="1" x14ac:dyDescent="0.35"/>
    <row r="32" spans="1:7" ht="15" thickBot="1" x14ac:dyDescent="0.35">
      <c r="B32" s="11" t="s">
        <v>26</v>
      </c>
      <c r="C32" s="12"/>
      <c r="D32" s="12"/>
      <c r="E32" s="17">
        <f>-E27-E23</f>
        <v>1448401.5780822078</v>
      </c>
    </row>
    <row r="34" spans="2:5" ht="15" thickBot="1" x14ac:dyDescent="0.35"/>
    <row r="35" spans="2:5" ht="15" thickBot="1" x14ac:dyDescent="0.35">
      <c r="B35" s="11" t="s">
        <v>27</v>
      </c>
      <c r="C35" s="12"/>
      <c r="D35" s="12"/>
      <c r="E35" s="18">
        <f>E12+E14-E32</f>
        <v>586757.42191779218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5f2b4f2-45e7-4a28-90b9-61209e2138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5106754F49A849A927342B1EFA4ABE" ma:contentTypeVersion="12" ma:contentTypeDescription="Crear nuevo documento." ma:contentTypeScope="" ma:versionID="2c409f626a2378ace74776a4450260a3">
  <xsd:schema xmlns:xsd="http://www.w3.org/2001/XMLSchema" xmlns:xs="http://www.w3.org/2001/XMLSchema" xmlns:p="http://schemas.microsoft.com/office/2006/metadata/properties" xmlns:ns3="85f2b4f2-45e7-4a28-90b9-61209e213833" xmlns:ns4="a3279ba9-afaf-4a69-b88e-d9a7ec027a71" targetNamespace="http://schemas.microsoft.com/office/2006/metadata/properties" ma:root="true" ma:fieldsID="2def68e6be9ee8ad05ef42efbc2a3d89" ns3:_="" ns4:_="">
    <xsd:import namespace="85f2b4f2-45e7-4a28-90b9-61209e213833"/>
    <xsd:import namespace="a3279ba9-afaf-4a69-b88e-d9a7ec027a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2b4f2-45e7-4a28-90b9-61209e213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79ba9-afaf-4a69-b88e-d9a7ec027a7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D10FC-A94D-4E0D-99E7-6CCEBD96C9D5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85f2b4f2-45e7-4a28-90b9-61209e2138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3279ba9-afaf-4a69-b88e-d9a7ec027a71"/>
  </ds:schemaRefs>
</ds:datastoreItem>
</file>

<file path=customXml/itemProps2.xml><?xml version="1.0" encoding="utf-8"?>
<ds:datastoreItem xmlns:ds="http://schemas.openxmlformats.org/officeDocument/2006/customXml" ds:itemID="{9BC16AD7-8F23-4B92-9DEB-1EF3C0116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2b4f2-45e7-4a28-90b9-61209e213833"/>
    <ds:schemaRef ds:uri="a3279ba9-afaf-4a69-b88e-d9a7ec027a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0FFE8-C3E2-48D2-94E9-4E64EFB784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1</vt:lpstr>
      <vt:lpstr>Ejercicio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Perez</dc:creator>
  <cp:lastModifiedBy>Felipe Pérez</cp:lastModifiedBy>
  <dcterms:created xsi:type="dcterms:W3CDTF">2023-01-18T14:07:50Z</dcterms:created>
  <dcterms:modified xsi:type="dcterms:W3CDTF">2023-09-12T15:59:29Z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0x010100B95106754F49A849A927342B1EFA4ABE</vt:lpwstr>
  </property>
</Properties>
</file>